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P:\Projekte QTB\MOBSU Modernisierung OBS Uchte\6 VE Planer\05 VE Freianlagen\2 Leistungsverzeichnis\2 Vergabe\7 Entwurf\"/>
    </mc:Choice>
  </mc:AlternateContent>
  <xr:revisionPtr revIDLastSave="0" documentId="8_{8132CEFD-A256-4CF8-8399-462C5871EF6A}" xr6:coauthVersionLast="47" xr6:coauthVersionMax="47" xr10:uidLastSave="{00000000-0000-0000-0000-000000000000}"/>
  <bookViews>
    <workbookView xWindow="-110" yWindow="-110" windowWidth="19420" windowHeight="11500" xr2:uid="{4FB83739-AC6E-425A-BE73-DC36E127A0BB}"/>
  </bookViews>
  <sheets>
    <sheet name="Freianla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6" i="1" l="1"/>
  <c r="D27" i="1"/>
  <c r="D39" i="1"/>
  <c r="D52" i="1"/>
  <c r="C33" i="1"/>
  <c r="D63" i="1"/>
  <c r="D58" i="1"/>
  <c r="D57" i="1"/>
  <c r="D56" i="1"/>
  <c r="D59" i="1" s="1"/>
  <c r="D64" i="1" s="1"/>
  <c r="C35" i="1"/>
  <c r="D35" i="1" s="1"/>
  <c r="C23" i="1"/>
  <c r="D23" i="1" s="1"/>
  <c r="D24" i="1" s="1"/>
  <c r="C12" i="1"/>
  <c r="D12" i="1" s="1"/>
  <c r="D13" i="1" s="1"/>
  <c r="C21" i="1"/>
  <c r="D40" i="1" l="1"/>
  <c r="D36" i="1"/>
  <c r="D37" i="1"/>
  <c r="D38" i="1"/>
  <c r="D25" i="1"/>
  <c r="D26" i="1"/>
  <c r="D14" i="1"/>
  <c r="D15" i="1"/>
  <c r="D62" i="1" l="1"/>
  <c r="D65" i="1" s="1"/>
  <c r="D66" i="1" l="1"/>
  <c r="D67" i="1" s="1"/>
  <c r="D68" i="1" l="1"/>
  <c r="D69" i="1" s="1"/>
</calcChain>
</file>

<file path=xl/sharedStrings.xml><?xml version="1.0" encoding="utf-8"?>
<sst xmlns="http://schemas.openxmlformats.org/spreadsheetml/2006/main" count="71" uniqueCount="55">
  <si>
    <t xml:space="preserve">Objektplanung Freianlagen </t>
  </si>
  <si>
    <t>Name des Bieters</t>
  </si>
  <si>
    <t>anrechenbare Kosten</t>
  </si>
  <si>
    <t>Honorarzone</t>
  </si>
  <si>
    <t>III</t>
  </si>
  <si>
    <t>Leistungsphasen</t>
  </si>
  <si>
    <t>1 bis 9</t>
  </si>
  <si>
    <t>Basishonorarsatz</t>
  </si>
  <si>
    <t xml:space="preserve">Honorar </t>
  </si>
  <si>
    <t>Zuschlag</t>
  </si>
  <si>
    <t>Abschlag</t>
  </si>
  <si>
    <t>IV</t>
  </si>
  <si>
    <t>2. Besondere Leistungen</t>
  </si>
  <si>
    <t>2.1.</t>
  </si>
  <si>
    <t>Leistungsphase 8</t>
  </si>
  <si>
    <t>2.1.1.</t>
  </si>
  <si>
    <t xml:space="preserve"> Erstellen einer Freianlagenbestandsdokumentation</t>
  </si>
  <si>
    <t>Summe besondere Leistungen</t>
  </si>
  <si>
    <t>3. Zusammenfassung Freianlagen</t>
  </si>
  <si>
    <t>Grundleistungen</t>
  </si>
  <si>
    <t>besondere Leistungen</t>
  </si>
  <si>
    <t>Angebotssumme netto</t>
  </si>
  <si>
    <t>Umbauzuschlag</t>
  </si>
  <si>
    <t>Zur Abrechnung etwaiger Zusatzleistungen, soweit diese nach Aufwand abgerechnet werden.</t>
  </si>
  <si>
    <t>Projektleiter; 50 Stunden</t>
  </si>
  <si>
    <t>Architekt/Bauingenieur, 50 Stunden</t>
  </si>
  <si>
    <t>Technische Bürokraft; 50 Stunden</t>
  </si>
  <si>
    <t>Summe</t>
  </si>
  <si>
    <t>Mehrwertsteuer</t>
  </si>
  <si>
    <t>Angebotssumme brutto</t>
  </si>
  <si>
    <t>Summe 1.1 bis 1.3</t>
  </si>
  <si>
    <t xml:space="preserve">1.3. Freiflächen mit Bauwerksbezug, mit durchschnittlichen topographischen Verhältnissen oder durchschnittlicher Ausstattung </t>
  </si>
  <si>
    <t>1.2. Bauwerksbegrünung - extensive Dachbegrünung</t>
  </si>
  <si>
    <t>Beschaffen bzw. Aktualisieren bestehender Planunterlagen, Erstellen von Bestandskarten</t>
  </si>
  <si>
    <t>2.2.</t>
  </si>
  <si>
    <t>2.2.1.</t>
  </si>
  <si>
    <t>Leistungsphase 1</t>
  </si>
  <si>
    <t>Leistungsphase 4</t>
  </si>
  <si>
    <t xml:space="preserve">Erstellen von Rodungs- und Baumfällanträgen </t>
  </si>
  <si>
    <t>3. Stundensätze</t>
  </si>
  <si>
    <t>Stundenstätze</t>
  </si>
  <si>
    <t>Summe Pos. 1-3</t>
  </si>
  <si>
    <t>Nebenkosten</t>
  </si>
  <si>
    <t>2.3.</t>
  </si>
  <si>
    <t>2.3.1.</t>
  </si>
  <si>
    <t>Summe 1.1</t>
  </si>
  <si>
    <t>Summe 1.2</t>
  </si>
  <si>
    <t>Summe 1.3</t>
  </si>
  <si>
    <t>Aufgestellt:</t>
  </si>
  <si>
    <t>Ort, Datum</t>
  </si>
  <si>
    <t>Name</t>
  </si>
  <si>
    <t>1.1. Schul- und Pausenhöfe mit Spiel- und Bewegungsangebot (Schul- und Pausenhöfe mit Spiel- und Bewegungsangebot)</t>
  </si>
  <si>
    <t>1. Grundleistungen</t>
  </si>
  <si>
    <t>Umbauzuschlag*</t>
  </si>
  <si>
    <t>*Der Umbauzuschlag berücksichtigt die aufwandssteigernden Bestandsverhältnisse; die mitzuverarbeitende Bausubstanz ist damit abgegolten.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</si>
</sst>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Univers Light"/>
      <family val="2"/>
    </font>
    <font>
      <sz val="11"/>
      <color theme="1"/>
      <name val="Univers Light"/>
      <family val="2"/>
    </font>
    <font>
      <b/>
      <sz val="11"/>
      <color theme="1"/>
      <name val="Univers Light"/>
      <family val="2"/>
    </font>
    <font>
      <sz val="11"/>
      <color theme="1"/>
      <name val="Univers"/>
      <family val="2"/>
    </font>
    <font>
      <sz val="11"/>
      <color rgb="FF000000"/>
      <name val="Symbol"/>
      <family val="1"/>
      <charset val="2"/>
    </font>
    <font>
      <sz val="10"/>
      <color theme="1"/>
      <name val="Univers Light"/>
      <family val="2"/>
    </font>
    <font>
      <sz val="9"/>
      <color theme="1"/>
      <name val="Univer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4" fontId="3" fillId="0" borderId="0" xfId="1" applyFont="1" applyAlignment="1">
      <alignment horizontal="right"/>
    </xf>
    <xf numFmtId="0" fontId="3" fillId="0" borderId="2" xfId="0" applyFont="1" applyBorder="1"/>
    <xf numFmtId="9" fontId="3" fillId="0" borderId="2" xfId="0" applyNumberFormat="1" applyFont="1" applyBorder="1"/>
    <xf numFmtId="44" fontId="3" fillId="0" borderId="2" xfId="1" applyFont="1" applyBorder="1" applyAlignment="1">
      <alignment horizontal="right"/>
    </xf>
    <xf numFmtId="0" fontId="4" fillId="0" borderId="0" xfId="0" applyFont="1"/>
    <xf numFmtId="10" fontId="3" fillId="0" borderId="2" xfId="0" applyNumberFormat="1" applyFont="1" applyBorder="1"/>
    <xf numFmtId="9" fontId="3" fillId="2" borderId="2" xfId="2" applyFont="1" applyFill="1" applyBorder="1" applyProtection="1">
      <protection locked="0"/>
    </xf>
    <xf numFmtId="0" fontId="4" fillId="0" borderId="2" xfId="0" applyFont="1" applyBorder="1"/>
    <xf numFmtId="44" fontId="4" fillId="0" borderId="2" xfId="1" applyFont="1" applyBorder="1" applyAlignment="1">
      <alignment horizontal="right"/>
    </xf>
    <xf numFmtId="44" fontId="4" fillId="0" borderId="0" xfId="1" applyFont="1" applyBorder="1" applyAlignment="1">
      <alignment horizontal="right"/>
    </xf>
    <xf numFmtId="44" fontId="4" fillId="0" borderId="5" xfId="1" applyFont="1" applyBorder="1" applyAlignment="1">
      <alignment horizontal="right"/>
    </xf>
    <xf numFmtId="0" fontId="5" fillId="0" borderId="0" xfId="0" applyFont="1" applyAlignment="1">
      <alignment vertical="center"/>
    </xf>
    <xf numFmtId="44" fontId="3" fillId="2" borderId="2" xfId="1" applyFont="1" applyFill="1" applyBorder="1" applyAlignment="1" applyProtection="1">
      <alignment horizontal="right"/>
      <protection locked="0"/>
    </xf>
    <xf numFmtId="0" fontId="6" fillId="0" borderId="0" xfId="0" applyFont="1" applyAlignment="1">
      <alignment horizontal="left" vertical="center" indent="5"/>
    </xf>
    <xf numFmtId="44" fontId="3" fillId="2" borderId="2" xfId="1" applyFont="1" applyFill="1" applyBorder="1" applyAlignment="1" applyProtection="1">
      <protection locked="0"/>
    </xf>
    <xf numFmtId="44" fontId="2" fillId="0" borderId="0" xfId="1" applyFont="1" applyAlignment="1">
      <alignment horizontal="right"/>
    </xf>
    <xf numFmtId="0" fontId="3" fillId="0" borderId="6" xfId="0" applyFont="1" applyBorder="1"/>
    <xf numFmtId="0" fontId="3" fillId="0" borderId="1" xfId="0" applyFont="1" applyBorder="1"/>
    <xf numFmtId="0" fontId="3" fillId="0" borderId="0" xfId="0" applyFont="1" applyAlignment="1">
      <alignment wrapText="1"/>
    </xf>
    <xf numFmtId="14" fontId="3" fillId="0" borderId="0" xfId="0" applyNumberFormat="1" applyFont="1"/>
    <xf numFmtId="44" fontId="3" fillId="0" borderId="0" xfId="1" applyFont="1" applyAlignment="1" applyProtection="1">
      <alignment horizontal="right"/>
    </xf>
    <xf numFmtId="0" fontId="8" fillId="0" borderId="0" xfId="0" applyFont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 applyProtection="1">
      <alignment horizontal="center"/>
      <protection locked="0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9DA54-8401-45EA-9B46-26199155CE8B}">
  <sheetPr codeName="Tabelle1"/>
  <dimension ref="A1:P76"/>
  <sheetViews>
    <sheetView tabSelected="1" topLeftCell="A5" zoomScaleNormal="100" workbookViewId="0">
      <selection activeCell="C24" sqref="C24"/>
    </sheetView>
  </sheetViews>
  <sheetFormatPr baseColWidth="10" defaultColWidth="11.42578125" defaultRowHeight="15" x14ac:dyDescent="0.25"/>
  <cols>
    <col min="1" max="1" width="6.5703125" style="3" customWidth="1"/>
    <col min="2" max="2" width="47.28515625" style="3" bestFit="1" customWidth="1"/>
    <col min="3" max="3" width="12.140625" style="3" customWidth="1"/>
    <col min="4" max="4" width="30.5703125" style="4" customWidth="1"/>
    <col min="5" max="16384" width="11.42578125" style="3"/>
  </cols>
  <sheetData>
    <row r="1" spans="1:16" x14ac:dyDescent="0.25">
      <c r="A1" s="28" t="s">
        <v>0</v>
      </c>
      <c r="B1" s="28"/>
      <c r="C1" s="28"/>
      <c r="D1" s="28"/>
      <c r="E1" s="2"/>
      <c r="F1" s="2"/>
    </row>
    <row r="2" spans="1:16" x14ac:dyDescent="0.25">
      <c r="A2" s="1"/>
      <c r="B2" s="1"/>
      <c r="C2" s="1"/>
      <c r="D2" s="1"/>
      <c r="E2" s="2"/>
      <c r="F2" s="2"/>
    </row>
    <row r="3" spans="1:16" x14ac:dyDescent="0.25">
      <c r="A3" s="40" t="s">
        <v>1</v>
      </c>
      <c r="B3" s="40"/>
      <c r="C3" s="41"/>
      <c r="D3" s="41"/>
      <c r="E3" s="2"/>
      <c r="F3" s="2"/>
    </row>
    <row r="6" spans="1:16" s="2" customFormat="1" x14ac:dyDescent="0.25">
      <c r="A6" s="28" t="s">
        <v>52</v>
      </c>
      <c r="B6" s="28"/>
      <c r="D6" s="19"/>
    </row>
    <row r="7" spans="1:16" ht="32.25" customHeight="1" x14ac:dyDescent="0.25">
      <c r="A7" s="38" t="s">
        <v>51</v>
      </c>
      <c r="B7" s="38"/>
      <c r="C7" s="38"/>
      <c r="D7" s="38"/>
    </row>
    <row r="8" spans="1:16" x14ac:dyDescent="0.25">
      <c r="B8" s="5" t="s">
        <v>2</v>
      </c>
      <c r="C8" s="42">
        <v>400000</v>
      </c>
      <c r="D8" s="43"/>
    </row>
    <row r="9" spans="1:16" x14ac:dyDescent="0.25">
      <c r="B9" s="5" t="s">
        <v>3</v>
      </c>
      <c r="C9" s="31" t="s">
        <v>11</v>
      </c>
      <c r="D9" s="32"/>
    </row>
    <row r="10" spans="1:16" x14ac:dyDescent="0.25">
      <c r="B10" s="5" t="s">
        <v>5</v>
      </c>
      <c r="C10" s="33" t="s">
        <v>6</v>
      </c>
      <c r="D10" s="34"/>
    </row>
    <row r="11" spans="1:16" x14ac:dyDescent="0.25">
      <c r="B11" s="5" t="s">
        <v>7</v>
      </c>
      <c r="C11" s="6">
        <v>1</v>
      </c>
      <c r="D11" s="7">
        <v>82113.33</v>
      </c>
    </row>
    <row r="12" spans="1:16" s="8" customFormat="1" x14ac:dyDescent="0.25">
      <c r="B12" s="5" t="s">
        <v>8</v>
      </c>
      <c r="C12" s="9">
        <f>C11-0.1%</f>
        <v>0.999</v>
      </c>
      <c r="D12" s="7">
        <f>D11*C12</f>
        <v>82031.216670000009</v>
      </c>
      <c r="P12" s="3"/>
    </row>
    <row r="13" spans="1:16" s="8" customFormat="1" x14ac:dyDescent="0.25">
      <c r="B13" s="5" t="s">
        <v>22</v>
      </c>
      <c r="C13" s="10"/>
      <c r="D13" s="7">
        <f>D12*C13</f>
        <v>0</v>
      </c>
      <c r="P13" s="3"/>
    </row>
    <row r="14" spans="1:16" x14ac:dyDescent="0.25">
      <c r="B14" s="5" t="s">
        <v>9</v>
      </c>
      <c r="C14" s="10"/>
      <c r="D14" s="7">
        <f>C14*D12</f>
        <v>0</v>
      </c>
    </row>
    <row r="15" spans="1:16" x14ac:dyDescent="0.25">
      <c r="B15" s="5" t="s">
        <v>10</v>
      </c>
      <c r="C15" s="10"/>
      <c r="D15" s="7">
        <f>D12*C15</f>
        <v>0</v>
      </c>
    </row>
    <row r="16" spans="1:16" x14ac:dyDescent="0.25">
      <c r="B16" s="11" t="s">
        <v>45</v>
      </c>
      <c r="C16" s="5"/>
      <c r="D16" s="12">
        <f>D12+D14-D15+D13</f>
        <v>82031.216670000009</v>
      </c>
    </row>
    <row r="17" spans="1:4" x14ac:dyDescent="0.25">
      <c r="B17" s="8"/>
      <c r="D17" s="13"/>
    </row>
    <row r="18" spans="1:4" x14ac:dyDescent="0.25">
      <c r="A18" s="40" t="s">
        <v>32</v>
      </c>
      <c r="B18" s="40"/>
      <c r="C18" s="40"/>
      <c r="D18" s="40"/>
    </row>
    <row r="19" spans="1:4" x14ac:dyDescent="0.25">
      <c r="B19" s="5" t="s">
        <v>2</v>
      </c>
      <c r="C19" s="42">
        <v>400000</v>
      </c>
      <c r="D19" s="43"/>
    </row>
    <row r="20" spans="1:4" x14ac:dyDescent="0.25">
      <c r="B20" s="5" t="s">
        <v>3</v>
      </c>
      <c r="C20" s="31" t="s">
        <v>11</v>
      </c>
      <c r="D20" s="32"/>
    </row>
    <row r="21" spans="1:4" x14ac:dyDescent="0.25">
      <c r="B21" s="5" t="s">
        <v>5</v>
      </c>
      <c r="C21" s="33" t="str">
        <f>C10</f>
        <v>1 bis 9</v>
      </c>
      <c r="D21" s="34"/>
    </row>
    <row r="22" spans="1:4" x14ac:dyDescent="0.25">
      <c r="B22" s="5" t="s">
        <v>7</v>
      </c>
      <c r="C22" s="6">
        <v>1</v>
      </c>
      <c r="D22" s="7">
        <v>82113.33</v>
      </c>
    </row>
    <row r="23" spans="1:4" x14ac:dyDescent="0.25">
      <c r="A23" s="8"/>
      <c r="B23" s="5" t="s">
        <v>8</v>
      </c>
      <c r="C23" s="9">
        <f>C22-0.1%</f>
        <v>0.999</v>
      </c>
      <c r="D23" s="7">
        <f>D22*C23</f>
        <v>82031.216670000009</v>
      </c>
    </row>
    <row r="24" spans="1:4" x14ac:dyDescent="0.25">
      <c r="A24" s="8"/>
      <c r="B24" s="5" t="s">
        <v>22</v>
      </c>
      <c r="C24" s="10"/>
      <c r="D24" s="7">
        <f>C24*D23</f>
        <v>0</v>
      </c>
    </row>
    <row r="25" spans="1:4" x14ac:dyDescent="0.25">
      <c r="B25" s="5" t="s">
        <v>9</v>
      </c>
      <c r="C25" s="10"/>
      <c r="D25" s="7">
        <f>C25*D23</f>
        <v>0</v>
      </c>
    </row>
    <row r="26" spans="1:4" x14ac:dyDescent="0.25">
      <c r="B26" s="5" t="s">
        <v>10</v>
      </c>
      <c r="C26" s="10"/>
      <c r="D26" s="7">
        <f>D23*C26</f>
        <v>0</v>
      </c>
    </row>
    <row r="27" spans="1:4" x14ac:dyDescent="0.25">
      <c r="B27" s="11" t="s">
        <v>46</v>
      </c>
      <c r="C27" s="5"/>
      <c r="D27" s="12">
        <f>D23+D25-D26+D24</f>
        <v>82031.216670000009</v>
      </c>
    </row>
    <row r="28" spans="1:4" x14ac:dyDescent="0.25">
      <c r="B28" s="8"/>
      <c r="D28" s="13"/>
    </row>
    <row r="29" spans="1:4" x14ac:dyDescent="0.25">
      <c r="A29" s="38" t="s">
        <v>31</v>
      </c>
      <c r="B29" s="38"/>
      <c r="C29" s="38"/>
      <c r="D29" s="38"/>
    </row>
    <row r="30" spans="1:4" s="21" customFormat="1" x14ac:dyDescent="0.25">
      <c r="A30" s="39"/>
      <c r="B30" s="39"/>
      <c r="C30" s="39"/>
      <c r="D30" s="39"/>
    </row>
    <row r="31" spans="1:4" x14ac:dyDescent="0.25">
      <c r="B31" s="20" t="s">
        <v>2</v>
      </c>
      <c r="C31" s="29">
        <v>1140000</v>
      </c>
      <c r="D31" s="30"/>
    </row>
    <row r="32" spans="1:4" x14ac:dyDescent="0.25">
      <c r="B32" s="5" t="s">
        <v>3</v>
      </c>
      <c r="C32" s="31" t="s">
        <v>4</v>
      </c>
      <c r="D32" s="32"/>
    </row>
    <row r="33" spans="1:4" x14ac:dyDescent="0.25">
      <c r="B33" s="5" t="s">
        <v>5</v>
      </c>
      <c r="C33" s="33" t="str">
        <f>C21</f>
        <v>1 bis 9</v>
      </c>
      <c r="D33" s="34"/>
    </row>
    <row r="34" spans="1:4" x14ac:dyDescent="0.25">
      <c r="B34" s="5" t="s">
        <v>7</v>
      </c>
      <c r="C34" s="6">
        <v>1</v>
      </c>
      <c r="D34" s="7">
        <v>159550.48000000001</v>
      </c>
    </row>
    <row r="35" spans="1:4" x14ac:dyDescent="0.25">
      <c r="A35" s="8"/>
      <c r="B35" s="5" t="s">
        <v>8</v>
      </c>
      <c r="C35" s="9">
        <f>C34-0.1%</f>
        <v>0.999</v>
      </c>
      <c r="D35" s="7">
        <f>D34*C35</f>
        <v>159390.92952000001</v>
      </c>
    </row>
    <row r="36" spans="1:4" x14ac:dyDescent="0.25">
      <c r="A36" s="8"/>
      <c r="B36" s="5" t="s">
        <v>53</v>
      </c>
      <c r="C36" s="10"/>
      <c r="D36" s="7">
        <f>C36*D35</f>
        <v>0</v>
      </c>
    </row>
    <row r="37" spans="1:4" x14ac:dyDescent="0.25">
      <c r="B37" s="5" t="s">
        <v>9</v>
      </c>
      <c r="C37" s="10"/>
      <c r="D37" s="7">
        <f>C37*D35</f>
        <v>0</v>
      </c>
    </row>
    <row r="38" spans="1:4" x14ac:dyDescent="0.25">
      <c r="B38" s="5" t="s">
        <v>10</v>
      </c>
      <c r="C38" s="10"/>
      <c r="D38" s="7">
        <f>D35*C38</f>
        <v>0</v>
      </c>
    </row>
    <row r="39" spans="1:4" x14ac:dyDescent="0.25">
      <c r="B39" s="11" t="s">
        <v>47</v>
      </c>
      <c r="C39" s="5"/>
      <c r="D39" s="12">
        <f>D35+D37-D38+D36</f>
        <v>159390.92952000001</v>
      </c>
    </row>
    <row r="40" spans="1:4" ht="15.75" thickBot="1" x14ac:dyDescent="0.3">
      <c r="B40" s="8" t="s">
        <v>30</v>
      </c>
      <c r="D40" s="14">
        <f>D16+D27+D39</f>
        <v>323453.36285999999</v>
      </c>
    </row>
    <row r="41" spans="1:4" x14ac:dyDescent="0.25">
      <c r="B41" s="8"/>
      <c r="D41" s="13"/>
    </row>
    <row r="42" spans="1:4" x14ac:dyDescent="0.25">
      <c r="A42" s="28" t="s">
        <v>12</v>
      </c>
      <c r="B42" s="28"/>
    </row>
    <row r="44" spans="1:4" x14ac:dyDescent="0.25">
      <c r="A44" s="15" t="s">
        <v>13</v>
      </c>
      <c r="B44" s="15" t="s">
        <v>36</v>
      </c>
    </row>
    <row r="45" spans="1:4" ht="31.5" customHeight="1" x14ac:dyDescent="0.25">
      <c r="A45" s="23" t="s">
        <v>15</v>
      </c>
      <c r="B45" s="26" t="s">
        <v>33</v>
      </c>
      <c r="C45" s="27"/>
      <c r="D45" s="16"/>
    </row>
    <row r="46" spans="1:4" x14ac:dyDescent="0.25">
      <c r="A46" s="23"/>
      <c r="B46" s="22"/>
    </row>
    <row r="47" spans="1:4" x14ac:dyDescent="0.25">
      <c r="A47" s="15" t="s">
        <v>34</v>
      </c>
      <c r="B47" s="15" t="s">
        <v>37</v>
      </c>
    </row>
    <row r="48" spans="1:4" x14ac:dyDescent="0.25">
      <c r="A48" s="23" t="s">
        <v>35</v>
      </c>
      <c r="B48" s="26" t="s">
        <v>38</v>
      </c>
      <c r="C48" s="27"/>
      <c r="D48" s="16"/>
    </row>
    <row r="49" spans="1:8" x14ac:dyDescent="0.25">
      <c r="B49" s="22"/>
    </row>
    <row r="50" spans="1:8" x14ac:dyDescent="0.25">
      <c r="A50" s="15" t="s">
        <v>43</v>
      </c>
      <c r="B50" s="15" t="s">
        <v>14</v>
      </c>
    </row>
    <row r="51" spans="1:8" ht="15" customHeight="1" x14ac:dyDescent="0.25">
      <c r="A51" s="3" t="s">
        <v>44</v>
      </c>
      <c r="B51" s="26" t="s">
        <v>16</v>
      </c>
      <c r="C51" s="27"/>
      <c r="D51" s="16"/>
      <c r="H51" s="17"/>
    </row>
    <row r="52" spans="1:8" ht="15.75" thickBot="1" x14ac:dyDescent="0.3">
      <c r="A52" s="8"/>
      <c r="B52" s="8" t="s">
        <v>17</v>
      </c>
      <c r="C52" s="8"/>
      <c r="D52" s="14">
        <f>D45+D48+D51</f>
        <v>0</v>
      </c>
    </row>
    <row r="53" spans="1:8" x14ac:dyDescent="0.25">
      <c r="A53" s="8"/>
      <c r="B53" s="8"/>
      <c r="C53" s="8"/>
      <c r="D53" s="13"/>
    </row>
    <row r="54" spans="1:8" x14ac:dyDescent="0.25">
      <c r="A54" s="28" t="s">
        <v>39</v>
      </c>
      <c r="B54" s="28"/>
    </row>
    <row r="55" spans="1:8" x14ac:dyDescent="0.25">
      <c r="A55" s="35" t="s">
        <v>23</v>
      </c>
      <c r="B55" s="35"/>
      <c r="C55" s="35"/>
      <c r="D55" s="35"/>
    </row>
    <row r="56" spans="1:8" x14ac:dyDescent="0.25">
      <c r="B56" s="5" t="s">
        <v>24</v>
      </c>
      <c r="C56" s="18"/>
      <c r="D56" s="7">
        <f>50*C56</f>
        <v>0</v>
      </c>
    </row>
    <row r="57" spans="1:8" x14ac:dyDescent="0.25">
      <c r="B57" s="5" t="s">
        <v>25</v>
      </c>
      <c r="C57" s="18"/>
      <c r="D57" s="7">
        <f>50*C57</f>
        <v>0</v>
      </c>
    </row>
    <row r="58" spans="1:8" x14ac:dyDescent="0.25">
      <c r="B58" s="5" t="s">
        <v>26</v>
      </c>
      <c r="C58" s="18"/>
      <c r="D58" s="7">
        <f>50*C58</f>
        <v>0</v>
      </c>
    </row>
    <row r="59" spans="1:8" x14ac:dyDescent="0.25">
      <c r="B59" s="36" t="s">
        <v>27</v>
      </c>
      <c r="C59" s="36"/>
      <c r="D59" s="12">
        <f>SUM(D56:D58)</f>
        <v>0</v>
      </c>
    </row>
    <row r="60" spans="1:8" x14ac:dyDescent="0.25">
      <c r="A60" s="8"/>
      <c r="B60" s="8"/>
      <c r="C60" s="8"/>
      <c r="D60" s="13"/>
    </row>
    <row r="61" spans="1:8" x14ac:dyDescent="0.25">
      <c r="A61" s="28" t="s">
        <v>18</v>
      </c>
      <c r="B61" s="28"/>
    </row>
    <row r="62" spans="1:8" x14ac:dyDescent="0.25">
      <c r="B62" s="5" t="s">
        <v>19</v>
      </c>
      <c r="C62" s="5"/>
      <c r="D62" s="7">
        <f>D40</f>
        <v>323453.36285999999</v>
      </c>
    </row>
    <row r="63" spans="1:8" x14ac:dyDescent="0.25">
      <c r="B63" s="5" t="s">
        <v>20</v>
      </c>
      <c r="C63" s="5"/>
      <c r="D63" s="7">
        <f>D52</f>
        <v>0</v>
      </c>
    </row>
    <row r="64" spans="1:8" x14ac:dyDescent="0.25">
      <c r="B64" s="5" t="s">
        <v>40</v>
      </c>
      <c r="C64" s="5"/>
      <c r="D64" s="7">
        <f>D59</f>
        <v>0</v>
      </c>
    </row>
    <row r="65" spans="1:4" x14ac:dyDescent="0.25">
      <c r="B65" s="5" t="s">
        <v>41</v>
      </c>
      <c r="C65" s="5"/>
      <c r="D65" s="7">
        <f>SUM(D62:D64)</f>
        <v>323453.36285999999</v>
      </c>
    </row>
    <row r="66" spans="1:4" x14ac:dyDescent="0.25">
      <c r="B66" s="5" t="s">
        <v>42</v>
      </c>
      <c r="C66" s="10"/>
      <c r="D66" s="7">
        <f>D65*C66</f>
        <v>0</v>
      </c>
    </row>
    <row r="67" spans="1:4" x14ac:dyDescent="0.25">
      <c r="B67" s="5" t="s">
        <v>21</v>
      </c>
      <c r="C67" s="5"/>
      <c r="D67" s="7">
        <f>D65+D66</f>
        <v>323453.36285999999</v>
      </c>
    </row>
    <row r="68" spans="1:4" x14ac:dyDescent="0.25">
      <c r="B68" s="5" t="s">
        <v>28</v>
      </c>
      <c r="C68" s="6">
        <v>0.19</v>
      </c>
      <c r="D68" s="7">
        <f>D67*C68</f>
        <v>61456.138943400001</v>
      </c>
    </row>
    <row r="69" spans="1:4" x14ac:dyDescent="0.25">
      <c r="B69" s="11" t="s">
        <v>29</v>
      </c>
      <c r="C69" s="5"/>
      <c r="D69" s="12">
        <f>D67+D68</f>
        <v>384909.50180339999</v>
      </c>
    </row>
    <row r="71" spans="1:4" x14ac:dyDescent="0.25">
      <c r="A71" s="3" t="s">
        <v>48</v>
      </c>
      <c r="D71" s="24"/>
    </row>
    <row r="72" spans="1:4" x14ac:dyDescent="0.25">
      <c r="D72" s="24"/>
    </row>
    <row r="73" spans="1:4" x14ac:dyDescent="0.25">
      <c r="A73" s="37"/>
      <c r="B73" s="37"/>
      <c r="C73" s="37"/>
      <c r="D73" s="37"/>
    </row>
    <row r="74" spans="1:4" x14ac:dyDescent="0.25">
      <c r="A74" s="3" t="s">
        <v>49</v>
      </c>
      <c r="C74" s="3" t="s">
        <v>50</v>
      </c>
      <c r="D74" s="24"/>
    </row>
    <row r="76" spans="1:4" ht="28.5" customHeight="1" x14ac:dyDescent="0.25">
      <c r="A76" s="25" t="s">
        <v>54</v>
      </c>
      <c r="B76" s="25"/>
      <c r="C76" s="25"/>
      <c r="D76" s="25"/>
    </row>
  </sheetData>
  <sheetProtection algorithmName="SHA-512" hashValue="GIbPkF7e6lkTnvkP8Qlb26aEJGpUsYC1YgSzEEnBE4bXViI+DAs3hNTk/S14QOnX/5lN7qEQ/r/qG6SD78PoGg==" saltValue="xMN9dzH1Q8YAa3g6Y+EwXg==" spinCount="100000" sheet="1" objects="1" scenarios="1" selectLockedCells="1"/>
  <mergeCells count="27">
    <mergeCell ref="A29:D30"/>
    <mergeCell ref="A1:D1"/>
    <mergeCell ref="A3:B3"/>
    <mergeCell ref="C3:D3"/>
    <mergeCell ref="A6:B6"/>
    <mergeCell ref="C8:D8"/>
    <mergeCell ref="C9:D9"/>
    <mergeCell ref="A7:D7"/>
    <mergeCell ref="C10:D10"/>
    <mergeCell ref="C19:D19"/>
    <mergeCell ref="C20:D20"/>
    <mergeCell ref="C21:D21"/>
    <mergeCell ref="A18:D18"/>
    <mergeCell ref="A76:D76"/>
    <mergeCell ref="B51:C51"/>
    <mergeCell ref="A61:B61"/>
    <mergeCell ref="C31:D31"/>
    <mergeCell ref="C32:D32"/>
    <mergeCell ref="C33:D33"/>
    <mergeCell ref="A54:B54"/>
    <mergeCell ref="A55:D55"/>
    <mergeCell ref="B59:C59"/>
    <mergeCell ref="B45:C45"/>
    <mergeCell ref="A42:B42"/>
    <mergeCell ref="A73:B73"/>
    <mergeCell ref="C73:D73"/>
    <mergeCell ref="B48:C48"/>
  </mergeCells>
  <pageMargins left="0.7" right="0.7" top="0.78740157499999996" bottom="0.78740157499999996" header="0.3" footer="0.3"/>
  <pageSetup paperSize="9" scale="87" orientation="portrait" r:id="rId1"/>
  <headerFooter>
    <oddHeader>&amp;L&amp;"Univers Light,Standard"A.6 Preisblatt – Modernisierung der Oberschule Uchte – Objektplanung Freianlagen – Samtgemeinde Uchte für den LK Nienburg/Weser</oddHeader>
    <oddFooter>&amp;C&amp;"Univers Light,Standard"Seite &amp;P von &amp;N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Freianlagen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Wigger, Stefanie</dc:creator>
  <cp:lastModifiedBy>Wigger, Stefanie</cp:lastModifiedBy>
  <cp:lastPrinted>2026-06-05T11:44:38Z</cp:lastPrinted>
  <dcterms:created xsi:type="dcterms:W3CDTF">2026-05-12T06:44:20Z</dcterms:created>
  <dcterms:modified xsi:type="dcterms:W3CDTF">2026-07-16T07:54:16Z</dcterms:modified>
</cp:coreProperties>
</file>